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25" windowWidth="15480" windowHeight="11640"/>
  </bookViews>
  <sheets>
    <sheet name="График" sheetId="1" r:id="rId1"/>
    <sheet name="Лист2" sheetId="2" r:id="rId2"/>
    <sheet name="Лист3" sheetId="3" r:id="rId3"/>
  </sheets>
  <definedNames>
    <definedName name="_xlnm.Print_Titles" localSheetId="0">График!$5:$6</definedName>
  </definedNames>
  <calcPr calcId="125725"/>
</workbook>
</file>

<file path=xl/calcChain.xml><?xml version="1.0" encoding="utf-8"?>
<calcChain xmlns="http://schemas.openxmlformats.org/spreadsheetml/2006/main">
  <c r="F16" i="1"/>
  <c r="G16"/>
  <c r="H16"/>
  <c r="I16"/>
  <c r="J16"/>
  <c r="K16"/>
  <c r="L9"/>
  <c r="L10"/>
  <c r="L11"/>
  <c r="L12"/>
  <c r="L13"/>
  <c r="L14"/>
  <c r="L15"/>
  <c r="L8"/>
  <c r="E9"/>
  <c r="E10"/>
  <c r="E11"/>
  <c r="E12"/>
  <c r="E13"/>
  <c r="E14"/>
  <c r="E15"/>
  <c r="E8"/>
  <c r="E16" s="1"/>
</calcChain>
</file>

<file path=xl/sharedStrings.xml><?xml version="1.0" encoding="utf-8"?>
<sst xmlns="http://schemas.openxmlformats.org/spreadsheetml/2006/main" count="33" uniqueCount="33">
  <si>
    <t>№п/п</t>
  </si>
  <si>
    <t>Наименование</t>
  </si>
  <si>
    <t>Итого</t>
  </si>
  <si>
    <t>Всего в текущ ценах с НДС руб.</t>
  </si>
  <si>
    <t>2012 год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</si>
  <si>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</si>
  <si>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</si>
  <si>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</si>
  <si>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</si>
  <si>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Директор проекта "Строительство Рудника 8"                                      А.В. Михайловский</t>
  </si>
  <si>
    <t>май</t>
  </si>
  <si>
    <t>IV горизонт</t>
  </si>
  <si>
    <t>IV горизонт. Штрек 8-401. Проходка</t>
  </si>
  <si>
    <t>IV горизонт. Орт 8-401. Проходка</t>
  </si>
  <si>
    <t>IV горизонт. Орт 8-402. Проходка</t>
  </si>
  <si>
    <t>IV горизонт. Орт 8-410. Проходка</t>
  </si>
  <si>
    <t>IV горизонт. Электровозное депо. Проходка</t>
  </si>
  <si>
    <t>IV горизонт. Камера ППМ. Проходка</t>
  </si>
  <si>
    <t>IV горизонт. Камера сигналиста, ходок. Проходка</t>
  </si>
  <si>
    <t>IV горизонт. Общешахтные расходы</t>
  </si>
  <si>
    <t>8-67/11</t>
  </si>
  <si>
    <t>8-70/11</t>
  </si>
  <si>
    <t>8-71/11</t>
  </si>
  <si>
    <t>8-72/11</t>
  </si>
  <si>
    <t>8-73/11</t>
  </si>
  <si>
    <t>8-74/11</t>
  </si>
  <si>
    <t>8-94/11</t>
  </si>
  <si>
    <t>8-98/11</t>
  </si>
  <si>
    <t>июнь</t>
  </si>
  <si>
    <t>июль</t>
  </si>
  <si>
    <t>август</t>
  </si>
  <si>
    <t>сентябрь</t>
  </si>
  <si>
    <t>апрель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</si>
</sst>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/>
    <xf numFmtId="4" fontId="5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/>
    <xf numFmtId="4" fontId="5" fillId="0" borderId="1" xfId="0" applyNumberFormat="1" applyFont="1" applyBorder="1" applyAlignment="1"/>
    <xf numFmtId="4" fontId="3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11" fillId="0" borderId="0" xfId="0" applyFont="1"/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tabSelected="1" topLeftCell="C1" workbookViewId="0">
      <pane ySplit="6" topLeftCell="A8" activePane="bottomLeft" state="frozen"/>
      <selection pane="bottomLeft" activeCell="J15" sqref="J15"/>
    </sheetView>
  </sheetViews>
  <sheetFormatPr defaultRowHeight="12.75" outlineLevelRow="1"/>
  <cols>
    <col min="1" max="1" width="5.7109375" style="11" bestFit="1" customWidth="1"/>
    <col min="2" max="2" width="30.7109375" style="1" customWidth="1"/>
    <col min="3" max="3" width="15.140625" style="1" customWidth="1"/>
    <col min="4" max="4" width="10.28515625" style="1" hidden="1" customWidth="1"/>
    <col min="5" max="5" width="14.28515625" style="1" customWidth="1"/>
    <col min="6" max="6" width="13.5703125" style="1" customWidth="1"/>
    <col min="7" max="7" width="13.140625" style="1" customWidth="1"/>
    <col min="8" max="8" width="13.85546875" style="1" customWidth="1"/>
    <col min="9" max="11" width="14.42578125" style="1" customWidth="1"/>
    <col min="12" max="12" width="14.7109375" style="1" customWidth="1"/>
    <col min="13" max="16384" width="9.140625" style="1"/>
  </cols>
  <sheetData>
    <row r="1" spans="1:12">
      <c r="L1" s="12" t="s">
        <v>7</v>
      </c>
    </row>
    <row r="2" spans="1:12">
      <c r="L2" s="12"/>
    </row>
    <row r="3" spans="1:12" ht="18.75">
      <c r="A3" s="35" t="s">
        <v>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5" spans="1:12" ht="18.75" customHeight="1">
      <c r="A5" s="37" t="s">
        <v>0</v>
      </c>
      <c r="B5" s="37" t="s">
        <v>1</v>
      </c>
      <c r="C5" s="37" t="s">
        <v>8</v>
      </c>
      <c r="D5" s="2"/>
      <c r="E5" s="33" t="s">
        <v>3</v>
      </c>
      <c r="F5" s="39" t="s">
        <v>4</v>
      </c>
      <c r="G5" s="40"/>
      <c r="H5" s="40"/>
      <c r="I5" s="40"/>
      <c r="J5" s="40"/>
      <c r="K5" s="41"/>
      <c r="L5" s="33" t="s">
        <v>5</v>
      </c>
    </row>
    <row r="6" spans="1:12" ht="29.25" customHeight="1">
      <c r="A6" s="38"/>
      <c r="B6" s="38"/>
      <c r="C6" s="38"/>
      <c r="D6" s="2"/>
      <c r="E6" s="34"/>
      <c r="F6" s="31" t="s">
        <v>32</v>
      </c>
      <c r="G6" s="26" t="s">
        <v>10</v>
      </c>
      <c r="H6" s="26" t="s">
        <v>28</v>
      </c>
      <c r="I6" s="26" t="s">
        <v>29</v>
      </c>
      <c r="J6" s="26" t="s">
        <v>30</v>
      </c>
      <c r="K6" s="26" t="s">
        <v>31</v>
      </c>
      <c r="L6" s="34"/>
    </row>
    <row r="7" spans="1:12" s="5" customFormat="1" ht="15.75">
      <c r="A7" s="3"/>
      <c r="B7" s="27" t="s">
        <v>11</v>
      </c>
      <c r="C7" s="4"/>
      <c r="D7" s="4"/>
      <c r="E7" s="20"/>
      <c r="F7" s="21"/>
      <c r="G7" s="21"/>
      <c r="H7" s="21"/>
      <c r="I7" s="21"/>
      <c r="J7" s="21"/>
      <c r="K7" s="21"/>
      <c r="L7" s="22"/>
    </row>
    <row r="8" spans="1:12" ht="30" outlineLevel="1">
      <c r="A8" s="6">
        <v>1</v>
      </c>
      <c r="B8" s="28" t="s">
        <v>12</v>
      </c>
      <c r="C8" s="29" t="s">
        <v>20</v>
      </c>
      <c r="D8" s="30">
        <v>19399506.012735754</v>
      </c>
      <c r="E8" s="23">
        <f>D8*1.18</f>
        <v>22891417.095028188</v>
      </c>
      <c r="F8" s="21">
        <v>2452651.85</v>
      </c>
      <c r="G8" s="21">
        <v>4087753.05</v>
      </c>
      <c r="H8" s="21">
        <v>4087753.05</v>
      </c>
      <c r="I8" s="21">
        <v>4087753.05</v>
      </c>
      <c r="J8" s="21">
        <v>4087753.05</v>
      </c>
      <c r="K8" s="21">
        <v>4087753.05</v>
      </c>
      <c r="L8" s="22">
        <f>SUM(F8:K8)</f>
        <v>22891417.100000001</v>
      </c>
    </row>
    <row r="9" spans="1:12" ht="30" outlineLevel="1">
      <c r="A9" s="6">
        <v>2</v>
      </c>
      <c r="B9" s="28" t="s">
        <v>13</v>
      </c>
      <c r="C9" s="29" t="s">
        <v>21</v>
      </c>
      <c r="D9" s="30">
        <v>688710.58648906264</v>
      </c>
      <c r="E9" s="23">
        <f t="shared" ref="E9:E15" si="0">D9*1.18</f>
        <v>812678.49205709388</v>
      </c>
      <c r="F9" s="21">
        <v>0</v>
      </c>
      <c r="G9" s="21">
        <v>812678.49</v>
      </c>
      <c r="H9" s="21">
        <v>0</v>
      </c>
      <c r="I9" s="21">
        <v>0</v>
      </c>
      <c r="J9" s="21">
        <v>0</v>
      </c>
      <c r="K9" s="21">
        <v>0</v>
      </c>
      <c r="L9" s="22">
        <f t="shared" ref="L9:L15" si="1">SUM(F9:K9)</f>
        <v>812678.49</v>
      </c>
    </row>
    <row r="10" spans="1:12" ht="30" outlineLevel="1">
      <c r="A10" s="6">
        <v>3</v>
      </c>
      <c r="B10" s="28" t="s">
        <v>14</v>
      </c>
      <c r="C10" s="29" t="s">
        <v>22</v>
      </c>
      <c r="D10" s="30">
        <v>1317549.0898659378</v>
      </c>
      <c r="E10" s="23">
        <f t="shared" si="0"/>
        <v>1554707.9260418066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1554707.93</v>
      </c>
      <c r="L10" s="22">
        <f t="shared" si="1"/>
        <v>1554707.93</v>
      </c>
    </row>
    <row r="11" spans="1:12" ht="30" outlineLevel="1">
      <c r="A11" s="6">
        <v>4</v>
      </c>
      <c r="B11" s="28" t="s">
        <v>15</v>
      </c>
      <c r="C11" s="29" t="s">
        <v>23</v>
      </c>
      <c r="D11" s="30">
        <v>3497744.9282462499</v>
      </c>
      <c r="E11" s="23">
        <f t="shared" si="0"/>
        <v>4127339.0153305745</v>
      </c>
      <c r="F11" s="21">
        <v>952462.87</v>
      </c>
      <c r="G11" s="21">
        <v>634975.23</v>
      </c>
      <c r="H11" s="21">
        <v>634975.23</v>
      </c>
      <c r="I11" s="21">
        <v>634975.23</v>
      </c>
      <c r="J11" s="21">
        <v>634975.23</v>
      </c>
      <c r="K11" s="21">
        <v>634975.23</v>
      </c>
      <c r="L11" s="22">
        <f t="shared" si="1"/>
        <v>4127339.02</v>
      </c>
    </row>
    <row r="12" spans="1:12" ht="30" outlineLevel="1">
      <c r="A12" s="6">
        <v>5</v>
      </c>
      <c r="B12" s="28" t="s">
        <v>16</v>
      </c>
      <c r="C12" s="29" t="s">
        <v>24</v>
      </c>
      <c r="D12" s="30">
        <v>7674029.1238428131</v>
      </c>
      <c r="E12" s="23">
        <f t="shared" si="0"/>
        <v>9055354.3661345188</v>
      </c>
      <c r="F12" s="21">
        <v>0</v>
      </c>
      <c r="G12" s="21">
        <v>2089697.17</v>
      </c>
      <c r="H12" s="21">
        <v>3482828.6</v>
      </c>
      <c r="I12" s="21">
        <v>3482828.6</v>
      </c>
      <c r="J12" s="21">
        <v>0</v>
      </c>
      <c r="K12" s="21">
        <v>0</v>
      </c>
      <c r="L12" s="22">
        <f t="shared" si="1"/>
        <v>9055354.3699999992</v>
      </c>
    </row>
    <row r="13" spans="1:12" ht="30" outlineLevel="1">
      <c r="A13" s="6">
        <v>6</v>
      </c>
      <c r="B13" s="28" t="s">
        <v>17</v>
      </c>
      <c r="C13" s="29" t="s">
        <v>25</v>
      </c>
      <c r="D13" s="30">
        <v>2882829.243534625</v>
      </c>
      <c r="E13" s="23">
        <f t="shared" si="0"/>
        <v>3401738.5073708575</v>
      </c>
      <c r="F13" s="21">
        <v>0</v>
      </c>
      <c r="G13" s="21">
        <v>0</v>
      </c>
      <c r="H13" s="21">
        <v>0</v>
      </c>
      <c r="I13" s="21">
        <v>0</v>
      </c>
      <c r="J13" s="21">
        <v>3401738.51</v>
      </c>
      <c r="K13" s="21">
        <v>0</v>
      </c>
      <c r="L13" s="22">
        <f t="shared" si="1"/>
        <v>3401738.51</v>
      </c>
    </row>
    <row r="14" spans="1:12" ht="30" outlineLevel="1">
      <c r="A14" s="6">
        <v>7</v>
      </c>
      <c r="B14" s="28" t="s">
        <v>18</v>
      </c>
      <c r="C14" s="29" t="s">
        <v>26</v>
      </c>
      <c r="D14" s="30">
        <v>262631.38586575002</v>
      </c>
      <c r="E14" s="23">
        <f t="shared" si="0"/>
        <v>309905.03532158502</v>
      </c>
      <c r="F14" s="21">
        <v>309905.03999999998</v>
      </c>
      <c r="G14" s="21">
        <v>0</v>
      </c>
      <c r="H14" s="19">
        <v>0</v>
      </c>
      <c r="I14" s="21">
        <v>0</v>
      </c>
      <c r="J14" s="21">
        <v>0</v>
      </c>
      <c r="K14" s="21">
        <v>0</v>
      </c>
      <c r="L14" s="22">
        <f t="shared" si="1"/>
        <v>309905.03999999998</v>
      </c>
    </row>
    <row r="15" spans="1:12" ht="30" outlineLevel="1">
      <c r="A15" s="6">
        <v>8</v>
      </c>
      <c r="B15" s="28" t="s">
        <v>19</v>
      </c>
      <c r="C15" s="29" t="s">
        <v>27</v>
      </c>
      <c r="D15" s="30">
        <v>2439594.4690729678</v>
      </c>
      <c r="E15" s="23">
        <f t="shared" si="0"/>
        <v>2878721.4735061019</v>
      </c>
      <c r="F15" s="21">
        <v>479786.91</v>
      </c>
      <c r="G15" s="21">
        <v>479786.91</v>
      </c>
      <c r="H15" s="21">
        <v>479786.91</v>
      </c>
      <c r="I15" s="21">
        <v>479786.91</v>
      </c>
      <c r="J15" s="21">
        <v>479786.91</v>
      </c>
      <c r="K15" s="21">
        <v>479786.92</v>
      </c>
      <c r="L15" s="22">
        <f t="shared" si="1"/>
        <v>2878721.4699999997</v>
      </c>
    </row>
    <row r="16" spans="1:12" s="10" customFormat="1" ht="18.75">
      <c r="A16" s="7"/>
      <c r="B16" s="8" t="s">
        <v>2</v>
      </c>
      <c r="C16" s="9"/>
      <c r="D16" s="9"/>
      <c r="E16" s="24">
        <f>SUM(E8:E15)</f>
        <v>45031861.910790727</v>
      </c>
      <c r="F16" s="24">
        <f t="shared" ref="F16:L16" si="2">SUM(F8:F15)</f>
        <v>4194806.67</v>
      </c>
      <c r="G16" s="24">
        <f t="shared" si="2"/>
        <v>8104890.8499999996</v>
      </c>
      <c r="H16" s="24">
        <f t="shared" si="2"/>
        <v>8685343.7899999991</v>
      </c>
      <c r="I16" s="24">
        <f t="shared" si="2"/>
        <v>8685343.7899999991</v>
      </c>
      <c r="J16" s="24">
        <f t="shared" si="2"/>
        <v>8604253.6999999993</v>
      </c>
      <c r="K16" s="24">
        <f t="shared" si="2"/>
        <v>6757223.129999999</v>
      </c>
      <c r="L16" s="24">
        <v>45031861.909999996</v>
      </c>
    </row>
    <row r="17" spans="1:12" s="10" customFormat="1" ht="18.75">
      <c r="A17" s="13"/>
      <c r="B17" s="14"/>
      <c r="C17" s="15"/>
      <c r="D17" s="15"/>
      <c r="E17" s="16"/>
      <c r="F17" s="17"/>
      <c r="G17" s="17"/>
      <c r="H17" s="17"/>
      <c r="I17" s="17"/>
      <c r="J17" s="17"/>
      <c r="K17" s="17"/>
      <c r="L17" s="18"/>
    </row>
    <row r="18" spans="1:12" s="10" customFormat="1" ht="18.75">
      <c r="A18" s="13"/>
      <c r="B18" s="14"/>
      <c r="C18" s="15"/>
      <c r="D18" s="15"/>
      <c r="E18" s="16"/>
      <c r="F18" s="17"/>
      <c r="G18" s="17"/>
      <c r="H18" s="17"/>
      <c r="I18" s="17"/>
      <c r="J18" s="17"/>
      <c r="K18" s="17"/>
      <c r="L18" s="18"/>
    </row>
    <row r="20" spans="1:12" ht="12" customHeight="1"/>
    <row r="21" spans="1:12" s="25" customFormat="1" ht="15" customHeight="1">
      <c r="A21" s="32" t="s">
        <v>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</sheetData>
  <mergeCells count="8">
    <mergeCell ref="A21:L21"/>
    <mergeCell ref="L5:L6"/>
    <mergeCell ref="A3:L3"/>
    <mergeCell ref="E5:E6"/>
    <mergeCell ref="C5:C6"/>
    <mergeCell ref="B5:B6"/>
    <mergeCell ref="A5:A6"/>
    <mergeCell ref="F5:K5"/>
  </mergeCells>
  <printOptions horizontalCentered="1"/>
  <pageMargins left="0.51181102362204722" right="0.15748031496062992" top="0.59055118110236227" bottom="0.15748031496062992" header="0.15748031496062992" footer="0.15748031496062992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FokinSE</cp:lastModifiedBy>
  <cp:lastPrinted>2011-12-06T02:42:31Z</cp:lastPrinted>
  <dcterms:created xsi:type="dcterms:W3CDTF">2011-06-03T06:33:27Z</dcterms:created>
  <dcterms:modified xsi:type="dcterms:W3CDTF">2011-12-06T06:16:34Z</dcterms:modified>
</cp:coreProperties>
</file>